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31.209\道路整備\管理担当\R8道路管理共通システム\1002_R8菅原業務用\00_R8発注関係\工事\R7-R8舗装補修工事(県単)\05_繰第4232号 小国本町線舗装道維持修繕工事(新館)\00_電子縦覧\"/>
    </mc:Choice>
  </mc:AlternateContent>
  <xr:revisionPtr revIDLastSave="0" documentId="8_{F921AEEC-1DEB-493C-9529-7A92DDAA1066}" xr6:coauthVersionLast="47" xr6:coauthVersionMax="47" xr10:uidLastSave="{00000000-0000-0000-0000-000000000000}"/>
  <bookViews>
    <workbookView xWindow="-28920" yWindow="-168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2" i="1" l="1"/>
  <c r="G86" i="1"/>
  <c r="G83" i="1" s="1"/>
  <c r="G80" i="1" s="1"/>
  <c r="G65" i="1"/>
  <c r="G62" i="1" s="1"/>
  <c r="G53" i="1"/>
  <c r="G50" i="1" s="1"/>
  <c r="G44" i="1"/>
  <c r="G38" i="1"/>
  <c r="G26" i="1"/>
  <c r="G23" i="1" s="1"/>
  <c r="G20" i="1" l="1"/>
  <c r="G71" i="1"/>
  <c r="G113" i="1" l="1"/>
  <c r="G122" i="1" s="1"/>
  <c r="G125" i="1" s="1"/>
  <c r="G101" i="1"/>
</calcChain>
</file>

<file path=xl/sharedStrings.xml><?xml version="1.0" encoding="utf-8"?>
<sst xmlns="http://schemas.openxmlformats.org/spreadsheetml/2006/main" count="214" uniqueCount="76">
  <si>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</si>
  <si>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</si>
  <si>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</si>
  <si>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</si>
  <si>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</si>
  <si>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</si>
  <si>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</si>
  <si>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</si>
  <si>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第4232号</t>
  </si>
  <si>
    <t>　工事名</t>
  </si>
  <si>
    <t>小国本町線舗装道維持修繕工事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</si>
  <si>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</si>
  <si>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</si>
  <si>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</si>
  <si>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</si>
  <si>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</si>
  <si>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</si>
  <si>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</si>
  <si>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</si>
  <si>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</si>
  <si>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</si>
  <si>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</si>
  <si>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460　m</t>
  </si>
  <si>
    <t>道路修繕</t>
  </si>
  <si>
    <t/>
  </si>
  <si>
    <t>式</t>
  </si>
  <si>
    <t>舗装工</t>
  </si>
  <si>
    <t>路面切削工　</t>
  </si>
  <si>
    <t>路面切削　</t>
  </si>
  <si>
    <t>㎡</t>
  </si>
  <si>
    <t>殻運搬(路面切削)　</t>
  </si>
  <si>
    <t>㎥</t>
  </si>
  <si>
    <t>殻処分　</t>
  </si>
  <si>
    <t>t</t>
  </si>
  <si>
    <t>ｸﾗｯｸ抑制工　</t>
  </si>
  <si>
    <t>ｸﾗｯｸ抑制ｼｰﾄ貼り工　</t>
  </si>
  <si>
    <t>m</t>
  </si>
  <si>
    <t>ｵｰﾊﾞｰﾚｲ工　</t>
  </si>
  <si>
    <t>表層(車道・路肩部)　</t>
  </si>
  <si>
    <t>区画線工　</t>
  </si>
  <si>
    <t>ﾍﾟｲﾝﾄ式区画線　</t>
  </si>
  <si>
    <t>仮設工　</t>
  </si>
  <si>
    <t>交通管理工　</t>
  </si>
  <si>
    <t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</si>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</sst>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0"/>
  <sheetViews>
    <sheetView tabSelected="1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G23+G50+G62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4">
        <f>G26+G38+G44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4">
        <f>G29+G32+G35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29</v>
      </c>
      <c r="F31" s="18">
        <v>2990</v>
      </c>
      <c r="G31" s="45"/>
      <c r="H31" s="21"/>
      <c r="J31" s="22"/>
      <c r="K31" s="22"/>
    </row>
    <row r="32" spans="1:11" ht="15" customHeight="1" x14ac:dyDescent="0.2">
      <c r="A32" s="9"/>
      <c r="B32" s="10"/>
      <c r="C32" s="10"/>
      <c r="D32" s="11" t="s">
        <v>30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31</v>
      </c>
      <c r="F34" s="18">
        <v>150</v>
      </c>
      <c r="G34" s="45"/>
      <c r="H34" s="21"/>
      <c r="J34" s="22"/>
      <c r="K34" s="22"/>
    </row>
    <row r="35" spans="1:11" ht="15" customHeight="1" x14ac:dyDescent="0.2">
      <c r="A35" s="9"/>
      <c r="B35" s="10"/>
      <c r="C35" s="10"/>
      <c r="D35" s="11" t="s">
        <v>32</v>
      </c>
      <c r="E35" s="15"/>
      <c r="F35" s="19"/>
      <c r="G35" s="45"/>
      <c r="H35" s="8" t="s">
        <v>24</v>
      </c>
      <c r="J35" s="22">
        <v>6</v>
      </c>
      <c r="K35" s="22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9"/>
      <c r="G36" s="45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33</v>
      </c>
      <c r="F37" s="20">
        <v>351.3</v>
      </c>
      <c r="G37" s="45"/>
      <c r="H37" s="21"/>
      <c r="J37" s="22"/>
      <c r="K37" s="22"/>
    </row>
    <row r="38" spans="1:11" ht="15" customHeight="1" x14ac:dyDescent="0.2">
      <c r="A38" s="9"/>
      <c r="B38" s="10"/>
      <c r="C38" s="10" t="s">
        <v>34</v>
      </c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2">
      <c r="A41" s="9"/>
      <c r="B41" s="10"/>
      <c r="C41" s="10"/>
      <c r="D41" s="11" t="s">
        <v>35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36</v>
      </c>
      <c r="F43" s="18">
        <v>525</v>
      </c>
      <c r="G43" s="45"/>
      <c r="H43" s="21"/>
      <c r="J43" s="22"/>
      <c r="K43" s="22"/>
    </row>
    <row r="44" spans="1:11" ht="15" customHeight="1" x14ac:dyDescent="0.2">
      <c r="A44" s="9"/>
      <c r="B44" s="10"/>
      <c r="C44" s="10" t="s">
        <v>37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2">
      <c r="A47" s="9"/>
      <c r="B47" s="10"/>
      <c r="C47" s="10"/>
      <c r="D47" s="11" t="s">
        <v>38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29</v>
      </c>
      <c r="F49" s="18">
        <v>2990</v>
      </c>
      <c r="G49" s="45"/>
      <c r="H49" s="21"/>
      <c r="J49" s="22"/>
      <c r="K49" s="22"/>
    </row>
    <row r="50" spans="1:11" ht="15" customHeight="1" x14ac:dyDescent="0.2">
      <c r="A50" s="9"/>
      <c r="B50" s="10" t="s">
        <v>39</v>
      </c>
      <c r="C50" s="10"/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2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2">
      <c r="A53" s="9"/>
      <c r="B53" s="10"/>
      <c r="C53" s="10" t="s">
        <v>39</v>
      </c>
      <c r="D53" s="11"/>
      <c r="E53" s="15"/>
      <c r="F53" s="17"/>
      <c r="G53" s="44">
        <f>G56+G59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2">
      <c r="A56" s="9"/>
      <c r="B56" s="10"/>
      <c r="C56" s="10"/>
      <c r="D56" s="11" t="s">
        <v>40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36</v>
      </c>
      <c r="F58" s="18">
        <v>920</v>
      </c>
      <c r="G58" s="45"/>
      <c r="H58" s="21"/>
      <c r="J58" s="22"/>
      <c r="K58" s="22"/>
    </row>
    <row r="59" spans="1:11" ht="15" customHeight="1" x14ac:dyDescent="0.2">
      <c r="A59" s="9"/>
      <c r="B59" s="10"/>
      <c r="C59" s="10"/>
      <c r="D59" s="11" t="s">
        <v>40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36</v>
      </c>
      <c r="F61" s="18">
        <v>230</v>
      </c>
      <c r="G61" s="45"/>
      <c r="H61" s="21"/>
      <c r="J61" s="22"/>
      <c r="K61" s="22"/>
    </row>
    <row r="62" spans="1:11" ht="15" customHeight="1" x14ac:dyDescent="0.2">
      <c r="A62" s="9"/>
      <c r="B62" s="10" t="s">
        <v>41</v>
      </c>
      <c r="C62" s="10"/>
      <c r="D62" s="11"/>
      <c r="E62" s="15"/>
      <c r="F62" s="17"/>
      <c r="G62" s="44">
        <f>G65</f>
        <v>0</v>
      </c>
      <c r="H62" s="8" t="s">
        <v>24</v>
      </c>
      <c r="J62" s="22">
        <v>15</v>
      </c>
      <c r="K62" s="22">
        <v>2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2">
      <c r="A65" s="9"/>
      <c r="B65" s="10"/>
      <c r="C65" s="10" t="s">
        <v>42</v>
      </c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2">
      <c r="A68" s="9"/>
      <c r="B68" s="10"/>
      <c r="C68" s="10"/>
      <c r="D68" s="11" t="s">
        <v>43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44</v>
      </c>
      <c r="F70" s="18">
        <v>24</v>
      </c>
      <c r="G70" s="45"/>
      <c r="H70" s="21"/>
      <c r="J70" s="22"/>
      <c r="K70" s="22"/>
    </row>
    <row r="71" spans="1:11" ht="15" customHeight="1" x14ac:dyDescent="0.2">
      <c r="A71" s="9" t="s">
        <v>45</v>
      </c>
      <c r="B71" s="10"/>
      <c r="C71" s="10"/>
      <c r="D71" s="11"/>
      <c r="E71" s="15"/>
      <c r="F71" s="17"/>
      <c r="G71" s="44">
        <f>G23+G50+G62</f>
        <v>0</v>
      </c>
      <c r="H71" s="8" t="s">
        <v>24</v>
      </c>
      <c r="J71" s="22">
        <v>18</v>
      </c>
      <c r="K71" s="22">
        <v>20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2">
      <c r="A74" s="9"/>
      <c r="B74" s="10" t="s">
        <v>46</v>
      </c>
      <c r="C74" s="10"/>
      <c r="D74" s="11"/>
      <c r="E74" s="15"/>
      <c r="F74" s="17"/>
      <c r="G74" s="45"/>
      <c r="H74" s="8" t="s">
        <v>24</v>
      </c>
      <c r="J74" s="22">
        <v>19</v>
      </c>
      <c r="K74" s="22" t="s">
        <v>47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45"/>
      <c r="H76" s="21"/>
      <c r="J76" s="22"/>
      <c r="K76" s="22"/>
    </row>
    <row r="77" spans="1:11" ht="15" customHeight="1" x14ac:dyDescent="0.2">
      <c r="A77" s="9"/>
      <c r="B77" s="10" t="s">
        <v>48</v>
      </c>
      <c r="C77" s="10"/>
      <c r="D77" s="11"/>
      <c r="E77" s="15"/>
      <c r="F77" s="17"/>
      <c r="G77" s="45"/>
      <c r="H77" s="8" t="s">
        <v>24</v>
      </c>
      <c r="J77" s="22">
        <v>20</v>
      </c>
      <c r="K77" s="22" t="s">
        <v>49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5"/>
      <c r="H79" s="21"/>
      <c r="J79" s="22"/>
      <c r="K79" s="22"/>
    </row>
    <row r="80" spans="1:11" ht="15" customHeight="1" x14ac:dyDescent="0.2">
      <c r="A80" s="9" t="s">
        <v>50</v>
      </c>
      <c r="B80" s="10"/>
      <c r="C80" s="10"/>
      <c r="D80" s="11"/>
      <c r="E80" s="15"/>
      <c r="F80" s="17"/>
      <c r="G80" s="44">
        <f>G83+G98</f>
        <v>0</v>
      </c>
      <c r="H80" s="8" t="s">
        <v>24</v>
      </c>
      <c r="J80" s="22">
        <v>21</v>
      </c>
      <c r="K80" s="22">
        <v>200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2">
      <c r="A83" s="9"/>
      <c r="B83" s="10" t="s">
        <v>51</v>
      </c>
      <c r="C83" s="10"/>
      <c r="D83" s="11"/>
      <c r="E83" s="15"/>
      <c r="F83" s="17"/>
      <c r="G83" s="44">
        <f>G86+G92</f>
        <v>0</v>
      </c>
      <c r="H83" s="8" t="s">
        <v>24</v>
      </c>
      <c r="J83" s="22">
        <v>22</v>
      </c>
      <c r="K83" s="22">
        <v>2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2">
      <c r="A86" s="9"/>
      <c r="B86" s="10"/>
      <c r="C86" s="10" t="s">
        <v>52</v>
      </c>
      <c r="D86" s="11"/>
      <c r="E86" s="15"/>
      <c r="F86" s="17"/>
      <c r="G86" s="44">
        <f>G89</f>
        <v>0</v>
      </c>
      <c r="H86" s="8" t="s">
        <v>24</v>
      </c>
      <c r="J86" s="22">
        <v>23</v>
      </c>
      <c r="K86" s="22">
        <v>3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2">
      <c r="A89" s="9"/>
      <c r="B89" s="10"/>
      <c r="C89" s="10"/>
      <c r="D89" s="11" t="s">
        <v>53</v>
      </c>
      <c r="E89" s="15"/>
      <c r="F89" s="17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54</v>
      </c>
      <c r="F91" s="18">
        <v>2</v>
      </c>
      <c r="G91" s="45"/>
      <c r="H91" s="21"/>
      <c r="J91" s="22"/>
      <c r="K91" s="22"/>
    </row>
    <row r="92" spans="1:11" ht="15" customHeight="1" x14ac:dyDescent="0.2">
      <c r="A92" s="9"/>
      <c r="B92" s="10"/>
      <c r="C92" s="10" t="s">
        <v>55</v>
      </c>
      <c r="D92" s="11"/>
      <c r="E92" s="15"/>
      <c r="F92" s="17"/>
      <c r="G92" s="44">
        <f>G95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2">
      <c r="A95" s="9"/>
      <c r="B95" s="10"/>
      <c r="C95" s="10"/>
      <c r="D95" s="11" t="s">
        <v>56</v>
      </c>
      <c r="E95" s="15"/>
      <c r="F95" s="17"/>
      <c r="G95" s="45"/>
      <c r="H95" s="8" t="s">
        <v>24</v>
      </c>
      <c r="J95" s="22">
        <v>26</v>
      </c>
      <c r="K95" s="22"/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5"/>
      <c r="H97" s="21"/>
      <c r="J97" s="22"/>
      <c r="K97" s="22"/>
    </row>
    <row r="98" spans="1:11" ht="15" customHeight="1" x14ac:dyDescent="0.2">
      <c r="A98" s="9"/>
      <c r="B98" s="10" t="s">
        <v>57</v>
      </c>
      <c r="C98" s="10"/>
      <c r="D98" s="11"/>
      <c r="E98" s="15"/>
      <c r="F98" s="17"/>
      <c r="G98" s="45"/>
      <c r="H98" s="8" t="s">
        <v>24</v>
      </c>
      <c r="J98" s="22">
        <v>27</v>
      </c>
      <c r="K98" s="22"/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2">
      <c r="A101" s="9" t="s">
        <v>58</v>
      </c>
      <c r="B101" s="10"/>
      <c r="C101" s="10"/>
      <c r="D101" s="11"/>
      <c r="E101" s="15"/>
      <c r="F101" s="17"/>
      <c r="G101" s="44">
        <f>G71+G80</f>
        <v>0</v>
      </c>
      <c r="H101" s="8" t="s">
        <v>24</v>
      </c>
      <c r="J101" s="22">
        <v>28</v>
      </c>
      <c r="K101" s="22"/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2">
      <c r="A104" s="9"/>
      <c r="B104" s="10" t="s">
        <v>59</v>
      </c>
      <c r="C104" s="10"/>
      <c r="D104" s="11"/>
      <c r="E104" s="15"/>
      <c r="F104" s="17"/>
      <c r="G104" s="45"/>
      <c r="H104" s="8" t="s">
        <v>24</v>
      </c>
      <c r="J104" s="22">
        <v>29</v>
      </c>
      <c r="K104" s="22">
        <v>210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5"/>
      <c r="H106" s="21"/>
      <c r="J106" s="22"/>
      <c r="K106" s="22"/>
    </row>
    <row r="107" spans="1:11" ht="15" customHeight="1" x14ac:dyDescent="0.2">
      <c r="A107" s="9"/>
      <c r="B107" s="10"/>
      <c r="C107" s="10" t="s">
        <v>60</v>
      </c>
      <c r="D107" s="11"/>
      <c r="E107" s="15"/>
      <c r="F107" s="17"/>
      <c r="G107" s="45"/>
      <c r="H107" s="8" t="s">
        <v>24</v>
      </c>
      <c r="J107" s="22">
        <v>30</v>
      </c>
      <c r="K107" s="22" t="s">
        <v>61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2">
      <c r="A110" s="9"/>
      <c r="B110" s="10"/>
      <c r="C110" s="10" t="s">
        <v>62</v>
      </c>
      <c r="D110" s="11"/>
      <c r="E110" s="15"/>
      <c r="F110" s="17"/>
      <c r="G110" s="45"/>
      <c r="H110" s="8" t="s">
        <v>24</v>
      </c>
      <c r="J110" s="22">
        <v>31</v>
      </c>
      <c r="K110" s="22" t="s">
        <v>63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5"/>
      <c r="H112" s="21"/>
      <c r="J112" s="22"/>
      <c r="K112" s="22"/>
    </row>
    <row r="113" spans="1:11" ht="15" customHeight="1" x14ac:dyDescent="0.2">
      <c r="A113" s="9" t="s">
        <v>64</v>
      </c>
      <c r="B113" s="10"/>
      <c r="C113" s="10"/>
      <c r="D113" s="11"/>
      <c r="E113" s="15"/>
      <c r="F113" s="17"/>
      <c r="G113" s="44">
        <f>G71+G80+G104</f>
        <v>0</v>
      </c>
      <c r="H113" s="8" t="s">
        <v>24</v>
      </c>
      <c r="J113" s="22">
        <v>32</v>
      </c>
      <c r="K113" s="22"/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2">
      <c r="A116" s="9"/>
      <c r="B116" s="10" t="s">
        <v>65</v>
      </c>
      <c r="C116" s="10"/>
      <c r="D116" s="11"/>
      <c r="E116" s="15"/>
      <c r="F116" s="17"/>
      <c r="G116" s="45"/>
      <c r="H116" s="8" t="s">
        <v>24</v>
      </c>
      <c r="J116" s="22">
        <v>33</v>
      </c>
      <c r="K116" s="22" t="s">
        <v>66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5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5"/>
      <c r="H118" s="21"/>
      <c r="J118" s="22"/>
      <c r="K118" s="22"/>
    </row>
    <row r="119" spans="1:11" ht="15" customHeight="1" x14ac:dyDescent="0.2">
      <c r="A119" s="9"/>
      <c r="B119" s="10" t="s">
        <v>67</v>
      </c>
      <c r="C119" s="10"/>
      <c r="D119" s="11"/>
      <c r="E119" s="15"/>
      <c r="F119" s="17"/>
      <c r="G119" s="45"/>
      <c r="H119" s="8" t="s">
        <v>24</v>
      </c>
      <c r="J119" s="22">
        <v>34</v>
      </c>
      <c r="K119" s="22">
        <v>220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2">
      <c r="A122" s="9" t="s">
        <v>68</v>
      </c>
      <c r="B122" s="10"/>
      <c r="C122" s="10"/>
      <c r="D122" s="11"/>
      <c r="E122" s="15"/>
      <c r="F122" s="17"/>
      <c r="G122" s="44">
        <f>G113+G119</f>
        <v>0</v>
      </c>
      <c r="H122" s="8" t="s">
        <v>24</v>
      </c>
      <c r="J122" s="22">
        <v>35</v>
      </c>
      <c r="K122" s="22">
        <v>30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2">
      <c r="A125" s="23" t="s">
        <v>69</v>
      </c>
      <c r="B125" s="24"/>
      <c r="C125" s="24"/>
      <c r="D125" s="25"/>
      <c r="E125" s="29"/>
      <c r="F125" s="31"/>
      <c r="G125" s="46">
        <f>G122</f>
        <v>0</v>
      </c>
      <c r="H125" s="33" t="s">
        <v>24</v>
      </c>
      <c r="J125" s="22">
        <v>36</v>
      </c>
      <c r="K125" s="22">
        <v>30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6"/>
      <c r="H126" s="8" t="s">
        <v>24</v>
      </c>
    </row>
    <row r="127" spans="1:11" ht="15" customHeight="1" x14ac:dyDescent="0.2">
      <c r="A127" s="26"/>
      <c r="B127" s="27"/>
      <c r="C127" s="27"/>
      <c r="D127" s="28"/>
      <c r="E127" s="30" t="s">
        <v>25</v>
      </c>
      <c r="F127" s="32">
        <v>1</v>
      </c>
      <c r="G127" s="46"/>
      <c r="H127" s="34"/>
    </row>
    <row r="128" spans="1:11" x14ac:dyDescent="0.2">
      <c r="A128" s="35" t="s">
        <v>70</v>
      </c>
      <c r="B128" s="36" t="s">
        <v>71</v>
      </c>
      <c r="J128" s="22">
        <v>99999</v>
      </c>
    </row>
    <row r="129" spans="1:2" x14ac:dyDescent="0.2">
      <c r="A129" s="35" t="s">
        <v>72</v>
      </c>
      <c r="B129" s="36" t="s">
        <v>73</v>
      </c>
    </row>
    <row r="130" spans="1:2" x14ac:dyDescent="0.2">
      <c r="A130" s="35" t="s">
        <v>74</v>
      </c>
      <c r="B130" s="36" t="s">
        <v>75</v>
      </c>
    </row>
  </sheetData>
  <sheetProtection password="E69E" sheet="1" objects="1" scenarios="1"/>
  <mergeCells count="46"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菅原　和也</cp:lastModifiedBy>
  <dcterms:created xsi:type="dcterms:W3CDTF">2026-04-21T04:42:12Z</dcterms:created>
  <dcterms:modified xsi:type="dcterms:W3CDTF">2026-04-21T04:42:31Z</dcterms:modified>
</cp:coreProperties>
</file>